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DE45A42F-8A9E-437F-BF53-05E11556D956}" xr6:coauthVersionLast="45" xr6:coauthVersionMax="45" xr10:uidLastSave="{00000000-0000-0000-0000-000000000000}"/>
  <bookViews>
    <workbookView xWindow="28680" yWindow="-120" windowWidth="29040" windowHeight="15990" xr2:uid="{82678612-F4AA-4FAE-8F8B-D2018E2EC34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<sst xmlns="http://schemas.openxmlformats.org/spreadsheetml/2006/main" count="684" uniqueCount="133">
  <si>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Yorke Peninsula (S4) REZ Connection Costs</t>
  </si>
  <si>
    <t>Indirect Cost Selection</t>
  </si>
  <si>
    <t>Project Description: 300 MVA connection to 275 kV network including new connection substation, 275/132 kV transformer and 2 x 5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</si>
  <si>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</si>
  <si>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</si>
  <si>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</si>
  <si>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</si>
  <si>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</si>
  <si>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</si>
  <si>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</si>
  <si>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</si>
  <si>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</si>
  <si>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</si>
  <si>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</si>
  <si>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</si>
  <si>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</si>
  <si>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</si>
  <si>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</si>
  <si>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</si>
  <si>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</si>
  <si>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</si>
  <si>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</si>
  <si>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</si>
  <si>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</si>
  <si>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</si>
  <si>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</si>
  <si>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</si>
  <si>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</si>
  <si>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</si>
  <si>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</si>
  <si>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</si>
  <si>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</si>
  <si>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</si>
  <si>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</si>
  <si>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</si>
  <si>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</si>
  <si>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</si>
  <si>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</si>
  <si>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</si>
  <si>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</si>
  <si>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</si>
  <si>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</si>
  <si>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</si>
  <si>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</si>
  <si>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</si>
  <si>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</si>
  <si>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</si>
  <si>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</si>
  <si>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</si>
  <si>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</si>
  <si>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</si>
  <si>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</si>
  <si>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</si>
  <si>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</si>
  <si>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</si>
  <si>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</si>
  <si>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</si>
  <si>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</si>
  <si>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</si>
  <si>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</si>
  <si>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</si>
  <si>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</si>
  <si>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</si>
  <si>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</si>
  <si>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</si>
  <si>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</si>
  <si>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</si>
  <si>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</si>
  <si>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</si>
  <si>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</si>
  <si>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</si>
  <si>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</si>
  <si>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</si>
  <si>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</si>
  <si>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</si>
  <si>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</si>
  <si>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</si>
  <si>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</si>
  <si>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</si>
  <si>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</si>
  <si>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</si>
  <si>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</si>
  <si>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</si>
  <si>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</si>
  <si>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</si>
  <si>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</si>
  <si>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Jurisdiction</t>
  </si>
  <si>
    <t>SA</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</si>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</sst>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DF5DE-F4BB-44E3-8CAC-B233A78D6E05}">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7102296.9776896304</v>
      </c>
      <c r="G20" s="24">
        <v>1807844.67659906</v>
      </c>
      <c r="H20" s="24">
        <v>1987585.8055514998</v>
      </c>
      <c r="I20" s="24">
        <v>1017737.8937995499</v>
      </c>
      <c r="J20" s="24">
        <v>0</v>
      </c>
      <c r="K20" s="24">
        <v>288761.51303130598</v>
      </c>
      <c r="L20" s="24">
        <v>0</v>
      </c>
      <c r="M20" s="24">
        <v>474585.83870821504</v>
      </c>
      <c r="N20" s="24">
        <v>285468.75</v>
      </c>
      <c r="O20" s="25">
        <v>1240312.5</v>
      </c>
    </row>
    <row r="21" spans="4:15" ht="15.75" thickBot="1" x14ac:dyDescent="0.3">
      <c r="D21" s="26">
        <v>2</v>
      </c>
      <c r="E21" t="s">
        <v>26</v>
      </c>
      <c r="F21" s="23">
        <v>21000899.082727425</v>
      </c>
      <c r="G21" s="24">
        <v>6809954.9931433992</v>
      </c>
      <c r="H21" s="24">
        <v>8947722.3193800002</v>
      </c>
      <c r="I21" s="24">
        <v>1334779.1531100001</v>
      </c>
      <c r="J21" s="24">
        <v>1562790.8572160001</v>
      </c>
      <c r="K21" s="24">
        <v>776085.39659999998</v>
      </c>
      <c r="L21" s="24">
        <v>308739.64850399992</v>
      </c>
      <c r="M21" s="24">
        <v>1231764.2147740251</v>
      </c>
      <c r="N21" s="24">
        <v>5437.5</v>
      </c>
      <c r="O21" s="25">
        <v>23625</v>
      </c>
    </row>
    <row r="22" spans="4:15" ht="15.75" thickBot="1" x14ac:dyDescent="0.3">
      <c r="D22" s="27"/>
      <c r="E22" s="28" t="s">
        <v>27</v>
      </c>
      <c r="F22" s="29">
        <v>28103196.060417056</v>
      </c>
      <c r="G22" s="30">
        <v>8617799.6697424594</v>
      </c>
      <c r="H22" s="30">
        <v>10935308.124931499</v>
      </c>
      <c r="I22" s="30">
        <v>2352517.0469095502</v>
      </c>
      <c r="J22" s="30">
        <v>1562790.8572160001</v>
      </c>
      <c r="K22" s="30">
        <v>1064846.9096313058</v>
      </c>
      <c r="L22" s="30">
        <v>308739.64850399992</v>
      </c>
      <c r="M22" s="30">
        <v>1706350.0534822401</v>
      </c>
      <c r="N22" s="30">
        <v>290906.25</v>
      </c>
      <c r="O22" s="31">
        <v>1263937.5</v>
      </c>
    </row>
    <row r="23" spans="4:15" x14ac:dyDescent="0.25">
      <c r="E23" s="32" t="s">
        <v>28</v>
      </c>
      <c r="F23" s="33"/>
      <c r="G23" s="34"/>
      <c r="H23" s="34"/>
      <c r="I23" s="34"/>
      <c r="J23" s="34"/>
      <c r="K23" s="34"/>
      <c r="L23" s="34"/>
      <c r="M23" s="34"/>
      <c r="N23" s="34"/>
      <c r="O23" s="34"/>
    </row>
    <row r="24" spans="4:15" x14ac:dyDescent="0.25">
      <c r="E24" s="35" t="s">
        <v>29</v>
      </c>
      <c r="F24" s="23">
        <v>1798604.55</v>
      </c>
      <c r="G24" s="34"/>
      <c r="H24" s="34"/>
      <c r="I24" s="34"/>
      <c r="J24" s="34"/>
      <c r="K24" s="34"/>
      <c r="L24" s="34"/>
      <c r="M24" s="34"/>
      <c r="N24" s="34"/>
      <c r="O24" s="34"/>
    </row>
    <row r="25" spans="4:15" x14ac:dyDescent="0.25">
      <c r="D25" s="27"/>
      <c r="E25" s="35" t="s">
        <v>30</v>
      </c>
      <c r="F25" s="23">
        <v>719441.82</v>
      </c>
      <c r="G25" s="34"/>
      <c r="H25" s="34"/>
      <c r="I25" s="34"/>
      <c r="J25" s="34"/>
      <c r="K25" s="34"/>
      <c r="L25" s="34"/>
      <c r="M25" s="34"/>
      <c r="N25" s="34"/>
      <c r="O25" s="34"/>
    </row>
    <row r="26" spans="4:15" x14ac:dyDescent="0.25">
      <c r="E26" s="35" t="s">
        <v>31</v>
      </c>
      <c r="F26" s="23">
        <v>764406.93</v>
      </c>
      <c r="G26" s="34"/>
      <c r="H26" s="34"/>
      <c r="I26" s="34"/>
      <c r="J26" s="34"/>
      <c r="K26" s="34"/>
      <c r="L26" s="34"/>
      <c r="M26" s="34"/>
      <c r="N26" s="34"/>
      <c r="O26" s="34"/>
    </row>
    <row r="27" spans="4:15" x14ac:dyDescent="0.25">
      <c r="E27" s="35" t="s">
        <v>32</v>
      </c>
      <c r="F27" s="23">
        <v>494616.25</v>
      </c>
      <c r="G27" s="34"/>
      <c r="H27" s="34"/>
      <c r="I27" s="34"/>
      <c r="J27" s="34"/>
      <c r="K27" s="34"/>
      <c r="L27" s="34"/>
      <c r="M27" s="34"/>
      <c r="N27" s="34"/>
      <c r="O27" s="34"/>
    </row>
    <row r="28" spans="4:15" x14ac:dyDescent="0.25">
      <c r="E28" s="35" t="s">
        <v>33</v>
      </c>
      <c r="F28" s="23">
        <v>449651.14</v>
      </c>
      <c r="G28" s="34"/>
      <c r="H28" s="34"/>
      <c r="I28" s="34"/>
      <c r="J28" s="34"/>
      <c r="K28" s="34"/>
      <c r="L28" s="34"/>
      <c r="M28" s="34"/>
      <c r="N28" s="34"/>
      <c r="O28" s="34"/>
    </row>
    <row r="29" spans="4:15" x14ac:dyDescent="0.25">
      <c r="E29" s="35" t="s">
        <v>34</v>
      </c>
      <c r="F29" s="23">
        <v>269790.68</v>
      </c>
      <c r="G29" s="34"/>
      <c r="H29" s="34"/>
      <c r="I29" s="34"/>
      <c r="J29" s="34"/>
      <c r="K29" s="34"/>
      <c r="L29" s="34"/>
      <c r="M29" s="34"/>
      <c r="N29" s="34"/>
      <c r="O29" s="34"/>
    </row>
    <row r="30" spans="4:15" ht="15.75" thickBot="1" x14ac:dyDescent="0.3">
      <c r="E30" s="36" t="s">
        <v>35</v>
      </c>
      <c r="F30" s="37">
        <v>4496511.37</v>
      </c>
      <c r="G30" s="34"/>
      <c r="H30" s="34"/>
      <c r="I30" s="34"/>
      <c r="J30" s="34"/>
      <c r="K30" s="34"/>
      <c r="L30" s="34"/>
      <c r="M30" s="34"/>
      <c r="N30" s="34"/>
      <c r="O30" s="34"/>
    </row>
    <row r="31" spans="4:15" ht="15.75" thickBot="1" x14ac:dyDescent="0.3">
      <c r="D31" s="27"/>
      <c r="E31" s="38" t="s">
        <v>36</v>
      </c>
      <c r="F31" s="39">
        <v>32599707.43</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12CC0-F52E-4814-84BC-242E1591CE67}">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22033829.079999998</v>
      </c>
      <c r="F16" s="34">
        <v>7056070.9500000002</v>
      </c>
      <c r="G16" s="34">
        <v>8594540</v>
      </c>
      <c r="H16" s="34">
        <v>1781795</v>
      </c>
      <c r="I16" s="34">
        <v>1283568.5</v>
      </c>
      <c r="J16" s="34">
        <v>836916.35</v>
      </c>
      <c r="K16" s="34">
        <v>251326.6</v>
      </c>
      <c r="L16" s="34">
        <v>1293361.68</v>
      </c>
      <c r="M16" s="34">
        <v>133750</v>
      </c>
      <c r="N16" s="44">
        <v>802500</v>
      </c>
    </row>
    <row r="17" spans="4:14" x14ac:dyDescent="0.25">
      <c r="D17" s="42" t="s">
        <v>42</v>
      </c>
      <c r="E17" s="43">
        <v>23746579.318311699</v>
      </c>
      <c r="F17" s="34">
        <v>7384867.4409099994</v>
      </c>
      <c r="G17" s="34">
        <v>9290258.8111500014</v>
      </c>
      <c r="H17" s="34">
        <v>1981942.5803550002</v>
      </c>
      <c r="I17" s="34">
        <v>1347233.4976000001</v>
      </c>
      <c r="J17" s="34">
        <v>913752.28163670003</v>
      </c>
      <c r="K17" s="34">
        <v>266154.86939999997</v>
      </c>
      <c r="L17" s="34">
        <v>1639494.8372600002</v>
      </c>
      <c r="M17" s="34">
        <v>200625</v>
      </c>
      <c r="N17" s="44">
        <v>722250</v>
      </c>
    </row>
    <row r="18" spans="4:14" x14ac:dyDescent="0.25">
      <c r="D18" s="45" t="s">
        <v>43</v>
      </c>
      <c r="E18" s="43">
        <v>401214.22731965</v>
      </c>
      <c r="F18" s="34">
        <v>20867.018782660001</v>
      </c>
      <c r="G18" s="34">
        <v>125755.24605450001</v>
      </c>
      <c r="H18" s="34">
        <v>36641.539750650001</v>
      </c>
      <c r="I18" s="34">
        <v>0</v>
      </c>
      <c r="J18" s="34">
        <v>0</v>
      </c>
      <c r="K18" s="34">
        <v>0</v>
      </c>
      <c r="L18" s="34">
        <v>1275.4227318400001</v>
      </c>
      <c r="M18" s="34">
        <v>0</v>
      </c>
      <c r="N18" s="44">
        <v>216675</v>
      </c>
    </row>
    <row r="19" spans="4:14" ht="15.75" thickBot="1" x14ac:dyDescent="0.3">
      <c r="D19" s="45" t="s">
        <v>44</v>
      </c>
      <c r="E19" s="43">
        <v>3955402.5147857061</v>
      </c>
      <c r="F19" s="34">
        <v>1212065.2100498001</v>
      </c>
      <c r="G19" s="34">
        <v>1519294.0677270002</v>
      </c>
      <c r="H19" s="34">
        <v>333932.92680390005</v>
      </c>
      <c r="I19" s="34">
        <v>215557.35961600003</v>
      </c>
      <c r="J19" s="34">
        <v>151094.62799460601</v>
      </c>
      <c r="K19" s="34">
        <v>42584.779103999994</v>
      </c>
      <c r="L19" s="34">
        <v>65579.793490399999</v>
      </c>
      <c r="M19" s="34">
        <v>90281.249999999985</v>
      </c>
      <c r="N19" s="44">
        <v>325012.49999999994</v>
      </c>
    </row>
    <row r="20" spans="4:14" ht="15.75" thickBot="1" x14ac:dyDescent="0.3">
      <c r="D20" s="46" t="s">
        <v>45</v>
      </c>
      <c r="E20" s="47">
        <v>28103196.060417056</v>
      </c>
      <c r="F20" s="48">
        <v>8617799.6697424594</v>
      </c>
      <c r="G20" s="49">
        <v>10935308.124931501</v>
      </c>
      <c r="H20" s="49">
        <v>2352517.0469095502</v>
      </c>
      <c r="I20" s="49">
        <v>1562790.8572160001</v>
      </c>
      <c r="J20" s="49">
        <v>1064846.9096313061</v>
      </c>
      <c r="K20" s="49">
        <v>308739.64850399998</v>
      </c>
      <c r="L20" s="49">
        <v>1706350.0534822403</v>
      </c>
      <c r="M20" s="49">
        <v>290906.25</v>
      </c>
      <c r="N20" s="50">
        <v>1263937.5</v>
      </c>
    </row>
    <row r="21" spans="4:14" x14ac:dyDescent="0.25">
      <c r="D21" s="51" t="s">
        <v>46</v>
      </c>
      <c r="E21" s="52"/>
      <c r="F21" s="53"/>
      <c r="G21" s="53"/>
      <c r="H21" s="53"/>
      <c r="I21" s="53"/>
      <c r="J21" s="53"/>
      <c r="K21" s="53"/>
      <c r="L21" s="53"/>
      <c r="M21" s="53"/>
      <c r="N21" s="53"/>
    </row>
    <row r="22" spans="4:14" x14ac:dyDescent="0.25">
      <c r="D22" s="54" t="s">
        <v>29</v>
      </c>
      <c r="E22" s="55">
        <v>1798604.5478666916</v>
      </c>
      <c r="F22" s="34"/>
      <c r="G22" s="34"/>
      <c r="H22" s="34"/>
      <c r="I22" s="34"/>
      <c r="J22" s="34"/>
      <c r="K22" s="34"/>
      <c r="L22" s="34"/>
      <c r="M22" s="34"/>
      <c r="N22" s="34"/>
    </row>
    <row r="23" spans="4:14" x14ac:dyDescent="0.25">
      <c r="D23" s="54" t="s">
        <v>30</v>
      </c>
      <c r="E23" s="55">
        <v>719441.81914667669</v>
      </c>
      <c r="F23" s="34"/>
      <c r="G23" s="34"/>
      <c r="H23" s="34"/>
      <c r="I23" s="34"/>
      <c r="J23" s="34"/>
      <c r="K23" s="34"/>
      <c r="L23" s="34"/>
      <c r="M23" s="34"/>
      <c r="N23" s="34"/>
    </row>
    <row r="24" spans="4:14" x14ac:dyDescent="0.25">
      <c r="D24" s="54" t="s">
        <v>31</v>
      </c>
      <c r="E24" s="55">
        <v>764406.93284334394</v>
      </c>
      <c r="F24" s="34"/>
      <c r="G24" s="34"/>
      <c r="H24" s="34"/>
      <c r="I24" s="34"/>
      <c r="J24" s="34"/>
      <c r="K24" s="34"/>
      <c r="L24" s="34"/>
      <c r="M24" s="34"/>
      <c r="N24" s="34"/>
    </row>
    <row r="25" spans="4:14" x14ac:dyDescent="0.25">
      <c r="D25" s="54" t="s">
        <v>32</v>
      </c>
      <c r="E25" s="55">
        <v>494616.25066334021</v>
      </c>
      <c r="F25" s="34"/>
      <c r="G25" s="34"/>
      <c r="H25" s="34"/>
      <c r="I25" s="34"/>
      <c r="J25" s="34"/>
      <c r="K25" s="34"/>
      <c r="L25" s="34"/>
      <c r="M25" s="34"/>
      <c r="N25" s="34"/>
    </row>
    <row r="26" spans="4:14" x14ac:dyDescent="0.25">
      <c r="D26" s="54" t="s">
        <v>33</v>
      </c>
      <c r="E26" s="55">
        <v>449651.1369666729</v>
      </c>
      <c r="F26" s="34"/>
      <c r="G26" s="34"/>
      <c r="H26" s="34"/>
      <c r="I26" s="34"/>
      <c r="J26" s="34"/>
      <c r="K26" s="34"/>
      <c r="L26" s="34"/>
      <c r="M26" s="34"/>
      <c r="N26" s="34"/>
    </row>
    <row r="27" spans="4:14" x14ac:dyDescent="0.25">
      <c r="D27" s="54" t="s">
        <v>34</v>
      </c>
      <c r="E27" s="55">
        <v>269790.68218000373</v>
      </c>
      <c r="F27" s="34"/>
      <c r="G27" s="34"/>
      <c r="H27" s="34"/>
      <c r="I27" s="34"/>
      <c r="J27" s="34"/>
      <c r="K27" s="34"/>
      <c r="L27" s="34"/>
      <c r="M27" s="34"/>
      <c r="N27" s="34"/>
    </row>
    <row r="28" spans="4:14" ht="15.75" thickBot="1" x14ac:dyDescent="0.3">
      <c r="D28" s="56" t="s">
        <v>35</v>
      </c>
      <c r="E28" s="52">
        <v>4496511.3696667291</v>
      </c>
      <c r="F28" s="34"/>
      <c r="G28" s="34"/>
      <c r="H28" s="34"/>
      <c r="I28" s="34"/>
      <c r="J28" s="34"/>
      <c r="K28" s="34"/>
      <c r="L28" s="34"/>
      <c r="M28" s="34"/>
      <c r="N28" s="34"/>
    </row>
    <row r="29" spans="4:14" ht="15.75" thickBot="1" x14ac:dyDescent="0.3">
      <c r="D29" s="46" t="s">
        <v>36</v>
      </c>
      <c r="E29" s="57">
        <v>32599707.430083785</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821EB-DB0C-4A31-97F1-7A76C0FDA00D}">
  <sheetPr codeName="Sheet25"/>
  <dimension ref="A1:U94"/>
  <sheetViews>
    <sheetView topLeftCell="C8" workbookViewId="0">
      <selection activeCell="I21" sqref="I21"/>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5</v>
      </c>
      <c r="J21" s="60" t="s">
        <v>64</v>
      </c>
      <c r="K21" s="67">
        <v>1361243.95</v>
      </c>
      <c r="L21" s="67">
        <v>1377075</v>
      </c>
      <c r="M21" s="67">
        <v>705127.5</v>
      </c>
      <c r="N21" s="67">
        <v>0</v>
      </c>
      <c r="O21" s="67">
        <v>205151.35</v>
      </c>
      <c r="P21" s="67">
        <v>0</v>
      </c>
      <c r="Q21" s="67">
        <v>372101.35</v>
      </c>
      <c r="R21" s="67">
        <v>131250</v>
      </c>
      <c r="S21" s="67">
        <v>787500</v>
      </c>
      <c r="T21" s="67">
        <v>4939449.1500000004</v>
      </c>
      <c r="U21" s="68">
        <v>0.69547206565935493</v>
      </c>
    </row>
    <row r="22" spans="1:21" x14ac:dyDescent="0.25">
      <c r="A22" t="b">
        <v>1</v>
      </c>
      <c r="B22" t="b">
        <v>1</v>
      </c>
      <c r="D22" s="65" t="s">
        <v>65</v>
      </c>
      <c r="E22" s="60" t="s">
        <v>66</v>
      </c>
      <c r="F22" s="60" t="s">
        <v>66</v>
      </c>
      <c r="G22" s="60" t="s">
        <v>66</v>
      </c>
      <c r="H22" s="60" t="s">
        <v>66</v>
      </c>
      <c r="I22" s="66" t="s">
        <v>66</v>
      </c>
      <c r="J22" s="60" t="s">
        <v>66</v>
      </c>
      <c r="K22" s="67">
        <v>1361243.95</v>
      </c>
      <c r="L22" s="67">
        <v>1377075</v>
      </c>
      <c r="M22" s="67">
        <v>705127.5</v>
      </c>
      <c r="N22" s="67">
        <v>0</v>
      </c>
      <c r="O22" s="67">
        <v>205151.35</v>
      </c>
      <c r="P22" s="67">
        <v>0</v>
      </c>
      <c r="Q22" s="67">
        <v>372101.35</v>
      </c>
      <c r="R22" s="67">
        <v>131250</v>
      </c>
      <c r="S22" s="67">
        <v>787500</v>
      </c>
      <c r="T22" s="67">
        <v>4939449.1500000004</v>
      </c>
      <c r="U22" s="68">
        <v>0.69547206565935493</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30" x14ac:dyDescent="0.25">
      <c r="A27" t="b">
        <v>0</v>
      </c>
      <c r="B27" t="b">
        <v>0</v>
      </c>
      <c r="D27" s="65" t="s">
        <v>66</v>
      </c>
      <c r="E27" s="60" t="s">
        <v>68</v>
      </c>
      <c r="F27" s="60" t="s">
        <v>77</v>
      </c>
      <c r="G27" s="60" t="s">
        <v>78</v>
      </c>
      <c r="H27" s="60" t="s">
        <v>70</v>
      </c>
      <c r="I27" s="66" t="s">
        <v>70</v>
      </c>
      <c r="J27" s="60" t="s">
        <v>70</v>
      </c>
      <c r="K27" s="60">
        <v>9.4800000000000009E-2</v>
      </c>
      <c r="L27" s="60">
        <v>0.15784200000000001</v>
      </c>
      <c r="M27" s="60">
        <v>0.15784200000000001</v>
      </c>
      <c r="N27" s="60">
        <v>0</v>
      </c>
      <c r="O27" s="60">
        <v>0.15784200000000001</v>
      </c>
      <c r="P27" s="60">
        <v>0.15784200000000001</v>
      </c>
      <c r="Q27" s="60">
        <v>0.18960000000000002</v>
      </c>
      <c r="R27" s="60">
        <v>0</v>
      </c>
      <c r="S27" s="60">
        <v>0</v>
      </c>
      <c r="T27" s="60" t="s">
        <v>66</v>
      </c>
      <c r="U27" s="68" t="s">
        <v>66</v>
      </c>
    </row>
    <row r="28" spans="1:21" ht="45"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82</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83</v>
      </c>
      <c r="G30" s="60" t="s">
        <v>6</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-0.1</v>
      </c>
      <c r="T32" s="60" t="s">
        <v>66</v>
      </c>
      <c r="U32" s="68" t="s">
        <v>66</v>
      </c>
    </row>
    <row r="33" spans="1:21" x14ac:dyDescent="0.25">
      <c r="A33" t="b">
        <v>0</v>
      </c>
      <c r="B33" t="b">
        <v>0</v>
      </c>
      <c r="D33" s="65" t="s">
        <v>88</v>
      </c>
      <c r="E33" s="60" t="s">
        <v>66</v>
      </c>
      <c r="F33" s="60" t="s">
        <v>66</v>
      </c>
      <c r="G33" s="60" t="s">
        <v>66</v>
      </c>
      <c r="H33" s="60" t="s">
        <v>66</v>
      </c>
      <c r="I33" s="66" t="s">
        <v>66</v>
      </c>
      <c r="J33" s="60" t="s">
        <v>66</v>
      </c>
      <c r="K33" s="60">
        <v>0.11980000000000002</v>
      </c>
      <c r="L33" s="60">
        <v>0.19284200000000001</v>
      </c>
      <c r="M33" s="60">
        <v>0.19284200000000001</v>
      </c>
      <c r="N33" s="60">
        <v>0</v>
      </c>
      <c r="O33" s="60">
        <v>0.19284200000000001</v>
      </c>
      <c r="P33" s="60">
        <v>0.19284200000000001</v>
      </c>
      <c r="Q33" s="60">
        <v>0.22460000000000002</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1524320.9752100001</v>
      </c>
      <c r="L34" s="60">
        <v>1642632.8971499999</v>
      </c>
      <c r="M34" s="60">
        <v>841105.69735499995</v>
      </c>
      <c r="N34" s="60">
        <v>0</v>
      </c>
      <c r="O34" s="60">
        <v>244713.1466367</v>
      </c>
      <c r="P34" s="60">
        <v>0</v>
      </c>
      <c r="Q34" s="60">
        <v>455675.31320999999</v>
      </c>
      <c r="R34" s="60">
        <v>196875</v>
      </c>
      <c r="S34" s="60">
        <v>708750</v>
      </c>
      <c r="T34" s="60">
        <v>5614073.0295617003</v>
      </c>
      <c r="U34" s="68">
        <v>0.79045878357341692</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9145.9258512600009</v>
      </c>
      <c r="L45" s="60">
        <v>49278.986914499998</v>
      </c>
      <c r="M45" s="60">
        <v>25233.170920649998</v>
      </c>
      <c r="N45" s="60">
        <v>0</v>
      </c>
      <c r="O45" s="60">
        <v>0</v>
      </c>
      <c r="P45" s="60">
        <v>0</v>
      </c>
      <c r="Q45" s="60">
        <v>683.51296981500002</v>
      </c>
      <c r="R45" s="60">
        <v>0</v>
      </c>
      <c r="S45" s="60">
        <v>212625</v>
      </c>
      <c r="T45" s="60">
        <v>296966.59665622498</v>
      </c>
      <c r="U45" s="68">
        <v>4.1812754041274672E-2</v>
      </c>
    </row>
    <row r="46" spans="1:21" x14ac:dyDescent="0.25">
      <c r="A46" t="b">
        <v>1</v>
      </c>
      <c r="B46" t="b">
        <v>1</v>
      </c>
      <c r="D46" s="65" t="s">
        <v>104</v>
      </c>
      <c r="E46" s="60" t="s">
        <v>66</v>
      </c>
      <c r="F46" s="60" t="s">
        <v>66</v>
      </c>
      <c r="G46" s="60" t="s">
        <v>66</v>
      </c>
      <c r="H46" s="60" t="s">
        <v>66</v>
      </c>
      <c r="I46" s="66" t="s">
        <v>66</v>
      </c>
      <c r="J46" s="60" t="s">
        <v>66</v>
      </c>
      <c r="K46" s="60">
        <v>1533466.9010612601</v>
      </c>
      <c r="L46" s="60">
        <v>1691911.8840645</v>
      </c>
      <c r="M46" s="60">
        <v>866338.86827564996</v>
      </c>
      <c r="N46" s="60">
        <v>0</v>
      </c>
      <c r="O46" s="60">
        <v>244713.1466367</v>
      </c>
      <c r="P46" s="60">
        <v>0</v>
      </c>
      <c r="Q46" s="60">
        <v>456358.82617981499</v>
      </c>
      <c r="R46" s="60">
        <v>196875</v>
      </c>
      <c r="S46" s="60">
        <v>921375</v>
      </c>
      <c r="T46" s="60">
        <v>5911039.6262179259</v>
      </c>
      <c r="U46" s="68">
        <v>0.83227153761469164</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274377.77553780004</v>
      </c>
      <c r="L52" s="60">
        <v>295673.92148700001</v>
      </c>
      <c r="M52" s="60">
        <v>151399.0255239</v>
      </c>
      <c r="N52" s="60">
        <v>0</v>
      </c>
      <c r="O52" s="60">
        <v>44048.366394606004</v>
      </c>
      <c r="P52" s="60">
        <v>0</v>
      </c>
      <c r="Q52" s="60">
        <v>18227.012528399999</v>
      </c>
      <c r="R52" s="60">
        <v>88593.749999999985</v>
      </c>
      <c r="S52" s="60">
        <v>318937.49999999994</v>
      </c>
      <c r="T52" s="60">
        <v>1191257.3514717061</v>
      </c>
      <c r="U52" s="68">
        <v>0.16772846238530859</v>
      </c>
    </row>
    <row r="53" spans="1:21" x14ac:dyDescent="0.25">
      <c r="A53" t="b">
        <v>1</v>
      </c>
      <c r="B53" t="b">
        <v>1</v>
      </c>
      <c r="D53" s="65" t="s">
        <v>114</v>
      </c>
      <c r="E53" s="60" t="s">
        <v>66</v>
      </c>
      <c r="F53" s="60" t="s">
        <v>66</v>
      </c>
      <c r="G53" s="60" t="s">
        <v>66</v>
      </c>
      <c r="H53" s="60" t="s">
        <v>66</v>
      </c>
      <c r="I53" s="66" t="s">
        <v>66</v>
      </c>
      <c r="J53" s="60" t="s">
        <v>66</v>
      </c>
      <c r="K53" s="60">
        <v>1807844.67659906</v>
      </c>
      <c r="L53" s="60">
        <v>1987585.8055514998</v>
      </c>
      <c r="M53" s="60">
        <v>1017737.8937995499</v>
      </c>
      <c r="N53" s="60">
        <v>0</v>
      </c>
      <c r="O53" s="60">
        <v>288761.51303130598</v>
      </c>
      <c r="P53" s="60">
        <v>0</v>
      </c>
      <c r="Q53" s="60">
        <v>474585.83870821504</v>
      </c>
      <c r="R53" s="60">
        <v>285468.75</v>
      </c>
      <c r="S53" s="60">
        <v>1240312.5</v>
      </c>
      <c r="T53" s="60">
        <v>7102296.9776896304</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0.34002591850332364</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0.30560596356936937</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0.11482792334273792</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5.3523437047725622E-2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0.81398324246315656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77</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79</v>
      </c>
      <c r="G70" s="60" t="s">
        <v>80</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84</v>
      </c>
      <c r="G71" s="60" t="s">
        <v>85</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83</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86</v>
      </c>
      <c r="G73" s="60" t="s">
        <v>87</v>
      </c>
      <c r="H73" s="60" t="s">
        <v>70</v>
      </c>
      <c r="I73" s="66" t="s">
        <v>70</v>
      </c>
      <c r="J73" s="60" t="s">
        <v>70</v>
      </c>
      <c r="K73" s="60">
        <v>0</v>
      </c>
      <c r="L73" s="60">
        <v>0</v>
      </c>
      <c r="M73" s="60">
        <v>0</v>
      </c>
      <c r="N73" s="60">
        <v>0</v>
      </c>
      <c r="O73" s="60">
        <v>0</v>
      </c>
      <c r="P73" s="60">
        <v>0</v>
      </c>
      <c r="Q73" s="60">
        <v>0</v>
      </c>
      <c r="R73" s="60">
        <v>0</v>
      </c>
      <c r="S73" s="60">
        <v>-0.1</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13500</v>
      </c>
      <c r="T75" s="60">
        <v>18132506.28875</v>
      </c>
      <c r="U75" s="68">
        <v>0.8634157145997341</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4050</v>
      </c>
      <c r="T86" s="60">
        <v>104247.63066342501</v>
      </c>
      <c r="U86" s="68">
        <v>4.9639603644000838E-3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17550</v>
      </c>
      <c r="T87" s="60">
        <v>18236753.919413425</v>
      </c>
      <c r="U87" s="68">
        <v>0.86837967496413415</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6074.9999999999991</v>
      </c>
      <c r="T93" s="60">
        <v>2764145.1633140002</v>
      </c>
      <c r="U93" s="68">
        <v>0.13162032503586582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23625</v>
      </c>
      <c r="T94" s="60">
        <v>21000899.082727425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7B3DD6C-130F-423B-BF4E-8AA0B8006EC9}"/>
</file>

<file path=customXml/itemProps2.xml><?xml version="1.0" encoding="utf-8"?>
<ds:datastoreItem xmlns:ds="http://schemas.openxmlformats.org/officeDocument/2006/customXml" ds:itemID="{C40ABC46-8891-4598-A1A3-0C999B77D968}"/>
</file>

<file path=customXml/itemProps3.xml><?xml version="1.0" encoding="utf-8"?>
<ds:datastoreItem xmlns:ds="http://schemas.openxmlformats.org/officeDocument/2006/customXml" ds:itemID="{C0B04719-ECA9-400D-90A6-D34B4C812D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2021-05-18T05:26:48Z</dcterms:created>
  <dcterms:modified xsi:type="dcterms:W3CDTF">2021-05-18T05:27:09Z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